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C20" i="1"/>
  <c r="D20" i="1"/>
  <c r="E20" i="1"/>
  <c r="F20" i="1"/>
  <c r="G20" i="1"/>
  <c r="H20" i="1"/>
  <c r="I20" i="1"/>
  <c r="J20" i="1"/>
  <c r="B20" i="1"/>
  <c r="F13" i="1"/>
  <c r="B13" i="1"/>
  <c r="L9" i="1"/>
  <c r="J9" i="1"/>
  <c r="G9" i="1"/>
  <c r="D9" i="1"/>
  <c r="C9" i="1"/>
  <c r="B9" i="1"/>
  <c r="K16" i="1"/>
  <c r="J16" i="1"/>
  <c r="I16" i="1"/>
  <c r="H16" i="1"/>
  <c r="G16" i="1"/>
  <c r="F16" i="1"/>
  <c r="E16" i="1"/>
  <c r="D16" i="1"/>
  <c r="C16" i="1"/>
  <c r="K9" i="1"/>
  <c r="I9" i="1"/>
  <c r="H9" i="1"/>
  <c r="F9" i="1"/>
  <c r="E9" i="1"/>
  <c r="C13" i="1" l="1"/>
  <c r="I13" i="1"/>
  <c r="J13" i="1"/>
  <c r="E13" i="1"/>
  <c r="D13" i="1"/>
  <c r="H13" i="1"/>
  <c r="G13" i="1"/>
  <c r="K13" i="1"/>
</calcChain>
</file>

<file path=xl/sharedStrings.xml><?xml version="1.0" encoding="utf-8"?>
<sst xmlns="http://schemas.openxmlformats.org/spreadsheetml/2006/main" count="56" uniqueCount="25">
  <si>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</si>
  <si>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</si>
  <si>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</si>
  <si>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</si>
  <si>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</si>
  <si>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</si>
  <si>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</si>
  <si>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</si>
  <si>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</si>
  <si>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</si>
  <si>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</si>
  <si>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</si>
  <si>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GC</t>
    <phoneticPr fontId="1" type="noConversion"/>
  </si>
  <si>
    <t>A (1µM)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</si>
  <si>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</si>
  <si>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</si>
  <si>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</si>
  <si>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</si>
  <si>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</si>
  <si>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</si>
  <si>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</si>
  <si>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</si>
  <si>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E (100µM)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</si>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</sst>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MTT assay of SUM149pt, Selenite#1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8.3919156414762597</c:v>
                </c:pt>
                <c:pt idx="1">
                  <c:v>6.0998828353836956</c:v>
                </c:pt>
                <c:pt idx="2">
                  <c:v>75.812829525483295</c:v>
                </c:pt>
                <c:pt idx="3">
                  <c:v>90.692735793790277</c:v>
                </c:pt>
                <c:pt idx="4">
                  <c:v>97.927650849443467</c:v>
                </c:pt>
                <c:pt idx="5">
                  <c:v>97.986233157586412</c:v>
                </c:pt>
                <c:pt idx="6">
                  <c:v>99.362917398945513</c:v>
                </c:pt>
                <c:pt idx="7">
                  <c:v>100.06590509666081</c:v>
                </c:pt>
                <c:pt idx="8">
                  <c:v>99.831575864089046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06336"/>
        <c:axId val="220312608"/>
      </c:lineChart>
      <c:catAx>
        <c:axId val="22030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0312608"/>
        <c:crosses val="autoZero"/>
        <c:auto val="1"/>
        <c:lblAlgn val="ctr"/>
        <c:lblOffset val="100"/>
        <c:noMultiLvlLbl val="0"/>
      </c:catAx>
      <c:valAx>
        <c:axId val="22031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inhibition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030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Sum149pt, Selenite#1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2.2946949688357293E-2</c:v>
                  </c:pt>
                  <c:pt idx="1">
                    <c:v>5.9985241240380689E-2</c:v>
                  </c:pt>
                  <c:pt idx="2">
                    <c:v>4.5834242415226815E-2</c:v>
                  </c:pt>
                  <c:pt idx="3">
                    <c:v>5.8594652770823036E-3</c:v>
                  </c:pt>
                  <c:pt idx="4">
                    <c:v>3.1476622718738058E-2</c:v>
                  </c:pt>
                  <c:pt idx="5">
                    <c:v>7.3105707331537735E-3</c:v>
                  </c:pt>
                  <c:pt idx="6">
                    <c:v>6.8879927732572741E-3</c:v>
                  </c:pt>
                  <c:pt idx="7">
                    <c:v>6.027713773341708E-3</c:v>
                  </c:pt>
                  <c:pt idx="8">
                    <c:v>2.0816659994661343E-3</c:v>
                  </c:pt>
                  <c:pt idx="9">
                    <c:v>3.282952600598701E-3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2.2946949688357293E-2</c:v>
                  </c:pt>
                  <c:pt idx="1">
                    <c:v>5.9985241240380689E-2</c:v>
                  </c:pt>
                  <c:pt idx="2">
                    <c:v>4.5834242415226815E-2</c:v>
                  </c:pt>
                  <c:pt idx="3">
                    <c:v>5.8594652770823036E-3</c:v>
                  </c:pt>
                  <c:pt idx="4">
                    <c:v>3.1476622718738058E-2</c:v>
                  </c:pt>
                  <c:pt idx="5">
                    <c:v>7.3105707331537735E-3</c:v>
                  </c:pt>
                  <c:pt idx="6">
                    <c:v>6.8879927732572741E-3</c:v>
                  </c:pt>
                  <c:pt idx="7">
                    <c:v>6.027713773341708E-3</c:v>
                  </c:pt>
                  <c:pt idx="8">
                    <c:v>2.0816659994661343E-3</c:v>
                  </c:pt>
                  <c:pt idx="9">
                    <c:v>3.282952600598701E-3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1.1379999999999999</c:v>
                </c:pt>
                <c:pt idx="1">
                  <c:v>1.0425000000000002</c:v>
                </c:pt>
                <c:pt idx="2">
                  <c:v>1.0685833333333334</c:v>
                </c:pt>
                <c:pt idx="3">
                  <c:v>0.27524999999999999</c:v>
                </c:pt>
                <c:pt idx="4">
                  <c:v>0.10591666666666667</c:v>
                </c:pt>
                <c:pt idx="5">
                  <c:v>2.3583333333333331E-2</c:v>
                </c:pt>
                <c:pt idx="6">
                  <c:v>2.2916666666666665E-2</c:v>
                </c:pt>
                <c:pt idx="7">
                  <c:v>7.2499999999999986E-3</c:v>
                </c:pt>
                <c:pt idx="8">
                  <c:v>-7.5000000000000153E-4</c:v>
                </c:pt>
                <c:pt idx="9">
                  <c:v>1.9166666666666663E-3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13784"/>
        <c:axId val="220313000"/>
      </c:lineChart>
      <c:catAx>
        <c:axId val="22031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0313000"/>
        <c:crosses val="autoZero"/>
        <c:auto val="1"/>
        <c:lblAlgn val="ctr"/>
        <c:lblOffset val="100"/>
        <c:noMultiLvlLbl val="0"/>
      </c:catAx>
      <c:valAx>
        <c:axId val="22031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0313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0</xdr:row>
      <xdr:rowOff>119062</xdr:rowOff>
    </xdr:from>
    <xdr:to>
      <xdr:col>20</xdr:col>
      <xdr:colOff>342900</xdr:colOff>
      <xdr:row>14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228599</xdr:colOff>
      <xdr:row>15</xdr:row>
      <xdr:rowOff>14286</xdr:rowOff>
    </xdr:from>
    <xdr:to>
      <xdr:col>21</xdr:col>
      <xdr:colOff>85724</xdr:colOff>
      <xdr:row>30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1.9E-2</v>
      </c>
      <c r="C2">
        <v>1.165</v>
      </c>
      <c r="D2">
        <v>1.1850000000000001</v>
      </c>
      <c r="E2">
        <v>1.1479999999999999</v>
      </c>
      <c r="F2">
        <v>0.28100000000000003</v>
      </c>
      <c r="G2">
        <v>0.06</v>
      </c>
      <c r="H2">
        <v>4.4999999999999998E-2</v>
      </c>
      <c r="I2">
        <v>2.7E-2</v>
      </c>
      <c r="J2">
        <v>0.01</v>
      </c>
      <c r="K2">
        <v>3.0000000000000001E-3</v>
      </c>
      <c r="L2">
        <v>5.0000000000000001E-3</v>
      </c>
    </row>
    <row r="3" spans="1:12" x14ac:dyDescent="0.25">
      <c r="A3">
        <v>2</v>
      </c>
      <c r="B3">
        <v>1.9E-2</v>
      </c>
      <c r="C3">
        <v>1.1559999999999999</v>
      </c>
      <c r="D3">
        <v>0.89300000000000002</v>
      </c>
      <c r="E3">
        <v>1.0900000000000001</v>
      </c>
      <c r="F3">
        <v>0.27400000000000002</v>
      </c>
      <c r="G3">
        <v>0.16900000000000001</v>
      </c>
      <c r="H3">
        <v>0.02</v>
      </c>
      <c r="I3">
        <v>2.1000000000000001E-2</v>
      </c>
      <c r="J3">
        <v>8.0000000000000002E-3</v>
      </c>
      <c r="K3">
        <v>8.0000000000000002E-3</v>
      </c>
      <c r="L3">
        <v>1.6E-2</v>
      </c>
    </row>
    <row r="4" spans="1:12" x14ac:dyDescent="0.25">
      <c r="A4">
        <v>3</v>
      </c>
      <c r="B4">
        <v>-4.0000000000000001E-3</v>
      </c>
      <c r="C4">
        <v>1.1830000000000001</v>
      </c>
      <c r="D4">
        <v>1.0660000000000001</v>
      </c>
      <c r="E4">
        <v>0.99099999999999999</v>
      </c>
      <c r="F4">
        <v>0.29399999999999998</v>
      </c>
      <c r="G4">
        <v>0.112</v>
      </c>
      <c r="H4">
        <v>2.9000000000000001E-2</v>
      </c>
      <c r="I4">
        <v>4.3999999999999997E-2</v>
      </c>
      <c r="J4">
        <v>2.7E-2</v>
      </c>
      <c r="K4">
        <v>0.01</v>
      </c>
      <c r="L4">
        <v>8.0000000000000002E-3</v>
      </c>
    </row>
    <row r="5" spans="1:12" x14ac:dyDescent="0.25">
      <c r="A5">
        <v>4</v>
      </c>
      <c r="B5">
        <v>-3.0000000000000001E-3</v>
      </c>
      <c r="C5">
        <v>1.079</v>
      </c>
      <c r="D5">
        <v>1.0569999999999999</v>
      </c>
    </row>
    <row r="8" spans="1:12" x14ac:dyDescent="0.25">
      <c r="B8" t="s">
        <v>1</v>
      </c>
      <c r="C8" t="s">
        <v>2</v>
      </c>
      <c r="D8" t="s">
        <v>12</v>
      </c>
      <c r="E8" t="s">
        <v>13</v>
      </c>
      <c r="F8" t="s">
        <v>5</v>
      </c>
      <c r="G8" t="s">
        <v>14</v>
      </c>
      <c r="H8" t="s">
        <v>15</v>
      </c>
      <c r="I8" t="s">
        <v>16</v>
      </c>
      <c r="J8" t="s">
        <v>17</v>
      </c>
      <c r="K8" t="s">
        <v>10</v>
      </c>
      <c r="L8" t="s">
        <v>11</v>
      </c>
    </row>
    <row r="9" spans="1:12" x14ac:dyDescent="0.25">
      <c r="A9" t="s">
        <v>18</v>
      </c>
      <c r="B9">
        <f>AVERAGE(B2:B5)</f>
        <v>7.7500000000000008E-3</v>
      </c>
      <c r="C9">
        <f>AVERAGE(C2:C5)</f>
        <v>1.1457499999999998</v>
      </c>
      <c r="D9">
        <f>AVERAGE(D2:D5)</f>
        <v>1.0502500000000001</v>
      </c>
      <c r="E9">
        <f>AVERAGE(E2:E4)</f>
        <v>1.0763333333333334</v>
      </c>
      <c r="F9">
        <f t="shared" ref="F9:K9" si="0">AVERAGE(F2:F4)</f>
        <v>0.28299999999999997</v>
      </c>
      <c r="G9">
        <f>AVERAGE(G2:G4)</f>
        <v>0.11366666666666668</v>
      </c>
      <c r="H9">
        <f t="shared" si="0"/>
        <v>3.1333333333333331E-2</v>
      </c>
      <c r="I9">
        <f>AVERAGE(I2:I4)</f>
        <v>3.0666666666666665E-2</v>
      </c>
      <c r="J9">
        <f>AVERAGE(J2:J4)</f>
        <v>1.4999999999999999E-2</v>
      </c>
      <c r="K9">
        <f t="shared" si="0"/>
        <v>6.9999999999999993E-3</v>
      </c>
      <c r="L9">
        <f>AVERAGE(L2:L4)</f>
        <v>9.6666666666666672E-3</v>
      </c>
    </row>
    <row r="12" spans="1:12" x14ac:dyDescent="0.25">
      <c r="B12" t="s">
        <v>2</v>
      </c>
      <c r="C12" t="s">
        <v>12</v>
      </c>
      <c r="D12" t="s">
        <v>13</v>
      </c>
      <c r="E12" t="s">
        <v>5</v>
      </c>
      <c r="F12" t="s">
        <v>6</v>
      </c>
      <c r="G12" t="s">
        <v>7</v>
      </c>
      <c r="H12" t="s">
        <v>16</v>
      </c>
      <c r="I12" t="s">
        <v>17</v>
      </c>
      <c r="J12" t="s">
        <v>10</v>
      </c>
      <c r="K12" t="s">
        <v>11</v>
      </c>
    </row>
    <row r="13" spans="1:12" x14ac:dyDescent="0.25">
      <c r="A13" t="s">
        <v>19</v>
      </c>
      <c r="B13">
        <f>C9-B9</f>
        <v>1.1379999999999999</v>
      </c>
      <c r="C13">
        <f>D9-B9</f>
        <v>1.0425000000000002</v>
      </c>
      <c r="D13">
        <f>E9-B9</f>
        <v>1.0685833333333334</v>
      </c>
      <c r="E13">
        <f>F9-B9</f>
        <v>0.27524999999999999</v>
      </c>
      <c r="F13">
        <f>G9-B9</f>
        <v>0.10591666666666667</v>
      </c>
      <c r="G13">
        <f>H9-B9</f>
        <v>2.3583333333333331E-2</v>
      </c>
      <c r="H13">
        <f>I9-B9</f>
        <v>2.2916666666666665E-2</v>
      </c>
      <c r="I13">
        <f>J9-B9</f>
        <v>7.2499999999999986E-3</v>
      </c>
      <c r="J13">
        <f>K9-B9</f>
        <v>-7.5000000000000153E-4</v>
      </c>
      <c r="K13">
        <f>L9-B9</f>
        <v>1.9166666666666663E-3</v>
      </c>
    </row>
    <row r="15" spans="1:12" x14ac:dyDescent="0.25">
      <c r="A15" t="s">
        <v>20</v>
      </c>
      <c r="B15" t="s">
        <v>21</v>
      </c>
      <c r="C15" t="s">
        <v>12</v>
      </c>
      <c r="D15" t="s">
        <v>13</v>
      </c>
      <c r="E15" t="s">
        <v>5</v>
      </c>
      <c r="F15" t="s">
        <v>6</v>
      </c>
      <c r="G15" t="s">
        <v>15</v>
      </c>
      <c r="H15" t="s">
        <v>16</v>
      </c>
      <c r="I15" t="s">
        <v>17</v>
      </c>
      <c r="J15" t="s">
        <v>10</v>
      </c>
      <c r="K15" t="s">
        <v>11</v>
      </c>
    </row>
    <row r="16" spans="1:12" x14ac:dyDescent="0.25">
      <c r="B16">
        <f>STDEV(C2:C5)/SQRT(4)</f>
        <v>2.2946949688357293E-2</v>
      </c>
      <c r="C16">
        <f>STDEV(D2:D5)/SQRT(4)</f>
        <v>5.9985241240380689E-2</v>
      </c>
      <c r="D16">
        <f>STDEV(E2:E4)/SQRT(3)</f>
        <v>4.5834242415226815E-2</v>
      </c>
      <c r="E16">
        <f t="shared" ref="E16:K16" si="1">STDEV(F2:F4)/SQRT(3)</f>
        <v>5.8594652770823036E-3</v>
      </c>
      <c r="F16">
        <f t="shared" si="1"/>
        <v>3.1476622718738058E-2</v>
      </c>
      <c r="G16">
        <f t="shared" si="1"/>
        <v>7.3105707331537735E-3</v>
      </c>
      <c r="H16">
        <f t="shared" si="1"/>
        <v>6.8879927732572741E-3</v>
      </c>
      <c r="I16">
        <f t="shared" si="1"/>
        <v>6.027713773341708E-3</v>
      </c>
      <c r="J16">
        <f t="shared" si="1"/>
        <v>2.0816659994661343E-3</v>
      </c>
      <c r="K16">
        <f t="shared" si="1"/>
        <v>3.282952600598701E-3</v>
      </c>
    </row>
    <row r="19" spans="1:10" x14ac:dyDescent="0.25">
      <c r="B19" t="s">
        <v>12</v>
      </c>
      <c r="C19" t="s">
        <v>13</v>
      </c>
      <c r="D19" t="s">
        <v>5</v>
      </c>
      <c r="E19" t="s">
        <v>6</v>
      </c>
      <c r="F19" t="s">
        <v>15</v>
      </c>
      <c r="G19" t="s">
        <v>22</v>
      </c>
      <c r="H19" t="s">
        <v>17</v>
      </c>
      <c r="I19" t="s">
        <v>10</v>
      </c>
      <c r="J19" t="s">
        <v>23</v>
      </c>
    </row>
    <row r="20" spans="1:10" x14ac:dyDescent="0.25">
      <c r="A20" t="s">
        <v>24</v>
      </c>
      <c r="B20">
        <f>100- (C13*100/1.138)</f>
        <v>8.3919156414762597</v>
      </c>
      <c r="C20">
        <f t="shared" ref="C20:J20" si="2">100- (D13*100/1.138)</f>
        <v>6.0998828353836956</v>
      </c>
      <c r="D20">
        <f t="shared" si="2"/>
        <v>75.812829525483295</v>
      </c>
      <c r="E20">
        <f t="shared" si="2"/>
        <v>90.692735793790277</v>
      </c>
      <c r="F20">
        <f t="shared" si="2"/>
        <v>97.927650849443467</v>
      </c>
      <c r="G20">
        <f t="shared" si="2"/>
        <v>97.986233157586412</v>
      </c>
      <c r="H20">
        <f t="shared" si="2"/>
        <v>99.362917398945513</v>
      </c>
      <c r="I20">
        <f t="shared" si="2"/>
        <v>100.06590509666081</v>
      </c>
      <c r="J20">
        <f t="shared" si="2"/>
        <v>99.831575864089046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2015-06-22T10:54:47Z</dcterms:created>
  <dcterms:modified xsi:type="dcterms:W3CDTF">2015-09-23T03:02:16Z</dcterms:modified>
</cp:coreProperties>
</file>